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neal.haddaway\Dropbox\Neals EviEM folder\SOC SR4\Systematic Reviews\Tillage\Data Extraction\"/>
    </mc:Choice>
  </mc:AlternateContent>
  <bookViews>
    <workbookView xWindow="0" yWindow="0" windowWidth="25200" windowHeight="11985"/>
  </bookViews>
  <sheets>
    <sheet name="Sheet1" sheetId="1" r:id="rId1"/>
    <sheet name="Sheet2" sheetId="2" r:id="rId2"/>
  </sheets>
  <calcPr calcId="152511" concurrentCalc="0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Y34" i="1" l="1"/>
  <c r="Y26" i="1"/>
  <c r="Z33" i="1"/>
  <c r="Y33" i="1"/>
  <c r="Z34" i="1"/>
  <c r="AA34" i="1"/>
  <c r="AA33" i="1"/>
  <c r="Z26" i="1"/>
  <c r="Z25" i="1"/>
  <c r="Y25" i="1"/>
  <c r="AA26" i="1"/>
  <c r="C5" i="2"/>
  <c r="B5" i="2"/>
  <c r="B8" i="2"/>
  <c r="C8" i="2"/>
  <c r="D8" i="2"/>
  <c r="C9" i="2"/>
  <c r="E8" i="2"/>
  <c r="D9" i="2"/>
  <c r="B12" i="2"/>
  <c r="C10" i="2"/>
  <c r="B9" i="2"/>
  <c r="B10" i="2"/>
  <c r="AA25" i="1"/>
</calcChain>
</file>

<file path=xl/sharedStrings.xml><?xml version="1.0" encoding="utf-8"?>
<sst xmlns="http://schemas.openxmlformats.org/spreadsheetml/2006/main" count="120" uniqueCount="78">
  <si>
    <t>Eppi ID</t>
  </si>
  <si>
    <t>TITLE</t>
  </si>
  <si>
    <t>AUTHOR</t>
  </si>
  <si>
    <t>JOURNAL</t>
  </si>
  <si>
    <t>YEAR</t>
  </si>
  <si>
    <t>VOLUME</t>
  </si>
  <si>
    <t>PAGE START-PAGE END</t>
  </si>
  <si>
    <t>AUTHOR E-MAIL</t>
  </si>
  <si>
    <t>STUDY COUNTRY</t>
  </si>
  <si>
    <t>LOCATION SITE/NAME</t>
  </si>
  <si>
    <t>LATITUDE</t>
  </si>
  <si>
    <t>LONGITUDE</t>
  </si>
  <si>
    <t>KÖPPEN CLIMATE ZONE</t>
  </si>
  <si>
    <t>Crop yield and soil condition under ridge and chisel-plow tillage in the northern Corn Belt, USA</t>
  </si>
  <si>
    <t xml:space="preserve">Pikul Jr ; J L ; Carpenter-Boggs L ; Vigil M ; Schumacher T E; Lindstrom M J; Riedell W E; </t>
  </si>
  <si>
    <t>Soil and Tillage Research</t>
  </si>
  <si>
    <t>21-33</t>
  </si>
  <si>
    <t>jpikul@ngirl.ars.usda.gov</t>
  </si>
  <si>
    <t>USA</t>
  </si>
  <si>
    <t>Eastern South Dakota Soil and Water Research Farm, Brookings, South Dakota</t>
  </si>
  <si>
    <t>Dfa</t>
  </si>
  <si>
    <t>INTERVENTION (crop rotation / fertiliser / amendments / catch crop / tillage / multiple / farming system)</t>
  </si>
  <si>
    <t>NUMBER OF TREATMENTS</t>
  </si>
  <si>
    <t>WHICH TREATMENTS</t>
  </si>
  <si>
    <t>fertiliser / tillage</t>
  </si>
  <si>
    <t>2 x 3</t>
  </si>
  <si>
    <t>tillage: conventional tillage / reduced tillage. fertiliser: high / medium / low N</t>
  </si>
  <si>
    <t>DATA LOCATION</t>
  </si>
  <si>
    <t>BULK DENSITY (measured / calculated / not present)</t>
  </si>
  <si>
    <t>VARIANCE PRESENTED</t>
  </si>
  <si>
    <t>Variability Measure</t>
  </si>
  <si>
    <t>CRITICAL APPRAISAL, PRELIMINARY COMMENT</t>
  </si>
  <si>
    <t>Table 6</t>
  </si>
  <si>
    <t>measured</t>
  </si>
  <si>
    <t>Significant p-values in Table 6</t>
  </si>
  <si>
    <t>None (overall SD calculable)</t>
  </si>
  <si>
    <t>Seems OK</t>
  </si>
  <si>
    <t>Table 6. Selected soil quality attributes for RT and CT</t>
  </si>
  <si>
    <t>Year</t>
  </si>
  <si>
    <t>RT</t>
  </si>
  <si>
    <t>CT</t>
  </si>
  <si>
    <t>Tillage</t>
  </si>
  <si>
    <t>Fertiliser</t>
  </si>
  <si>
    <t>H</t>
  </si>
  <si>
    <t>M</t>
  </si>
  <si>
    <t>L</t>
  </si>
  <si>
    <t>AP horizon sampled (c. 15cm)</t>
  </si>
  <si>
    <t>Top 20 cm sampled</t>
  </si>
  <si>
    <t>Bulk density (g/cm3)</t>
  </si>
  <si>
    <t>p-value T</t>
  </si>
  <si>
    <t>p-value N</t>
  </si>
  <si>
    <t>p-value TxN</t>
  </si>
  <si>
    <t>ns</t>
  </si>
  <si>
    <t>mean</t>
  </si>
  <si>
    <t>SD</t>
  </si>
  <si>
    <t>0-15</t>
  </si>
  <si>
    <t>n</t>
  </si>
  <si>
    <t>Depth correction</t>
  </si>
  <si>
    <t>RT-CT</t>
  </si>
  <si>
    <t>SOC (Mg/ha)</t>
  </si>
  <si>
    <t>Effect sizes (g/kg)</t>
  </si>
  <si>
    <t>Group</t>
  </si>
  <si>
    <t>Mean</t>
  </si>
  <si>
    <t>p</t>
  </si>
  <si>
    <t>Number of groups</t>
  </si>
  <si>
    <t>Total</t>
  </si>
  <si>
    <t>ANOVA</t>
  </si>
  <si>
    <t>SS</t>
  </si>
  <si>
    <t>d.f.</t>
  </si>
  <si>
    <t>MS</t>
  </si>
  <si>
    <t>F</t>
  </si>
  <si>
    <t>Between</t>
  </si>
  <si>
    <t>Within</t>
  </si>
  <si>
    <t>Pooled SD=</t>
  </si>
  <si>
    <t>stock</t>
  </si>
  <si>
    <t>conc</t>
  </si>
  <si>
    <t>Effect sizes (Mg/ha)</t>
  </si>
  <si>
    <t>0-20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</si>
</sst>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8" x14ac:knownFonts="1"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E4D2F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horizontal="left" vertical="top"/>
    </xf>
    <xf numFmtId="49" fontId="1" fillId="0" borderId="0" xfId="0" applyNumberFormat="1" applyFont="1" applyFill="1" applyBorder="1" applyAlignment="1">
      <alignment vertical="top"/>
    </xf>
    <xf numFmtId="0" fontId="1" fillId="0" borderId="0" xfId="0" applyNumberFormat="1" applyFont="1" applyFill="1" applyBorder="1" applyAlignment="1">
      <alignment vertical="top"/>
    </xf>
    <xf numFmtId="0" fontId="0" fillId="0" borderId="0" xfId="0" applyAlignment="1"/>
    <xf numFmtId="0" fontId="2" fillId="0" borderId="0" xfId="0" applyFont="1" applyFill="1" applyAlignment="1"/>
    <xf numFmtId="0" fontId="2" fillId="0" borderId="0" xfId="0" applyFont="1" applyFill="1" applyAlignment="1">
      <alignment horizontal="left" vertical="top"/>
    </xf>
    <xf numFmtId="49" fontId="2" fillId="0" borderId="0" xfId="0" applyNumberFormat="1" applyFont="1" applyFill="1" applyAlignment="1"/>
    <xf numFmtId="0" fontId="2" fillId="0" borderId="0" xfId="0" applyNumberFormat="1" applyFont="1" applyFill="1" applyAlignment="1"/>
    <xf numFmtId="0" fontId="2" fillId="0" borderId="0" xfId="0" applyFont="1" applyFill="1" applyBorder="1" applyAlignment="1">
      <alignment vertical="top"/>
    </xf>
    <xf numFmtId="0" fontId="0" fillId="0" borderId="0" xfId="0" applyAlignment="1">
      <alignment horizontal="center"/>
    </xf>
    <xf numFmtId="164" fontId="4" fillId="0" borderId="0" xfId="0" applyNumberFormat="1" applyFont="1"/>
    <xf numFmtId="0" fontId="0" fillId="0" borderId="0" xfId="0" applyAlignment="1">
      <alignment horizontal="left"/>
    </xf>
    <xf numFmtId="0" fontId="0" fillId="0" borderId="0" xfId="0" applyBorder="1"/>
    <xf numFmtId="0" fontId="5" fillId="0" borderId="0" xfId="0" applyFont="1" applyBorder="1" applyAlignment="1">
      <alignment vertical="center"/>
    </xf>
    <xf numFmtId="0" fontId="0" fillId="0" borderId="0" xfId="0" applyFill="1" applyBorder="1"/>
    <xf numFmtId="0" fontId="4" fillId="0" borderId="0" xfId="0" applyFont="1"/>
    <xf numFmtId="164" fontId="0" fillId="0" borderId="0" xfId="0" applyNumberFormat="1"/>
    <xf numFmtId="164" fontId="6" fillId="0" borderId="0" xfId="0" applyNumberFormat="1" applyFont="1" applyFill="1"/>
    <xf numFmtId="0" fontId="3" fillId="2" borderId="0" xfId="0" applyFont="1" applyFill="1"/>
    <xf numFmtId="164" fontId="7" fillId="2" borderId="0" xfId="0" applyNumberFormat="1" applyFont="1" applyFill="1"/>
    <xf numFmtId="0" fontId="2" fillId="0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3" fillId="3" borderId="0" xfId="0" applyFont="1" applyFill="1"/>
    <xf numFmtId="164" fontId="7" fillId="3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E4D2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</xdr:row>
      <xdr:rowOff>0</xdr:rowOff>
    </xdr:from>
    <xdr:to>
      <xdr:col>5</xdr:col>
      <xdr:colOff>266700</xdr:colOff>
      <xdr:row>9</xdr:row>
      <xdr:rowOff>123825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90550"/>
          <a:ext cx="3381375" cy="1266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85725</xdr:colOff>
      <xdr:row>9</xdr:row>
      <xdr:rowOff>57150</xdr:rowOff>
    </xdr:from>
    <xdr:to>
      <xdr:col>5</xdr:col>
      <xdr:colOff>238125</xdr:colOff>
      <xdr:row>39</xdr:row>
      <xdr:rowOff>152400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790700"/>
          <a:ext cx="3267075" cy="5810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36"/>
  <sheetViews>
    <sheetView tabSelected="1" topLeftCell="F1" workbookViewId="0">
      <selection activeCell="AA26" sqref="AA26"/>
    </sheetView>
  </sheetViews>
  <sheetFormatPr defaultColWidth="8.85546875" defaultRowHeight="15" x14ac:dyDescent="0.25"/>
  <cols>
    <col min="1" max="1" width="10.140625" bestFit="1" customWidth="1"/>
  </cols>
  <sheetData>
    <row r="1" spans="1:31" s="5" customFormat="1" ht="15.75" x14ac:dyDescent="0.25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3" t="s">
        <v>6</v>
      </c>
      <c r="H1" s="1" t="s">
        <v>7</v>
      </c>
      <c r="I1" s="1" t="s">
        <v>8</v>
      </c>
      <c r="J1" s="1" t="s">
        <v>9</v>
      </c>
      <c r="K1" s="4" t="s">
        <v>10</v>
      </c>
      <c r="L1" s="4" t="s">
        <v>11</v>
      </c>
      <c r="M1" s="1" t="s">
        <v>12</v>
      </c>
      <c r="N1" s="1" t="s">
        <v>21</v>
      </c>
      <c r="O1" s="1" t="s">
        <v>22</v>
      </c>
      <c r="P1" s="1" t="s">
        <v>23</v>
      </c>
      <c r="Q1" s="1" t="s">
        <v>27</v>
      </c>
      <c r="R1" s="1" t="s">
        <v>28</v>
      </c>
      <c r="S1" s="1" t="s">
        <v>29</v>
      </c>
      <c r="T1" s="1" t="s">
        <v>30</v>
      </c>
      <c r="U1" s="1" t="s">
        <v>31</v>
      </c>
      <c r="W1" s="10" t="s">
        <v>37</v>
      </c>
    </row>
    <row r="2" spans="1:31" s="5" customFormat="1" ht="15.75" x14ac:dyDescent="0.25">
      <c r="A2" s="6">
        <v>10244449</v>
      </c>
      <c r="B2" s="7" t="s">
        <v>13</v>
      </c>
      <c r="C2" s="6" t="s">
        <v>14</v>
      </c>
      <c r="D2" s="6" t="s">
        <v>15</v>
      </c>
      <c r="E2" s="6">
        <v>2001</v>
      </c>
      <c r="F2" s="6">
        <v>60</v>
      </c>
      <c r="G2" s="8" t="s">
        <v>16</v>
      </c>
      <c r="H2" s="6" t="s">
        <v>17</v>
      </c>
      <c r="I2" s="6" t="s">
        <v>18</v>
      </c>
      <c r="J2" s="6" t="s">
        <v>19</v>
      </c>
      <c r="K2" s="9">
        <v>44.316666666666599</v>
      </c>
      <c r="L2" s="9">
        <v>-96.766666666666595</v>
      </c>
      <c r="M2" s="6" t="s">
        <v>20</v>
      </c>
      <c r="N2" s="6" t="s">
        <v>24</v>
      </c>
      <c r="O2" s="6" t="s">
        <v>25</v>
      </c>
      <c r="P2" s="6" t="s">
        <v>26</v>
      </c>
      <c r="Q2" s="6" t="s">
        <v>32</v>
      </c>
      <c r="R2" s="6" t="s">
        <v>33</v>
      </c>
      <c r="S2" s="6" t="s">
        <v>34</v>
      </c>
      <c r="T2" s="6" t="s">
        <v>35</v>
      </c>
      <c r="U2" s="6" t="s">
        <v>36</v>
      </c>
      <c r="W2" s="6" t="s">
        <v>59</v>
      </c>
      <c r="X2" s="22" t="s">
        <v>41</v>
      </c>
      <c r="Y2" s="22"/>
      <c r="AB2" s="6" t="s">
        <v>48</v>
      </c>
      <c r="AC2" s="22" t="s">
        <v>41</v>
      </c>
      <c r="AD2" s="22"/>
    </row>
    <row r="3" spans="1:31" x14ac:dyDescent="0.25">
      <c r="W3" t="s">
        <v>38</v>
      </c>
      <c r="X3" t="s">
        <v>39</v>
      </c>
      <c r="Y3" t="s">
        <v>40</v>
      </c>
      <c r="AB3" t="s">
        <v>38</v>
      </c>
      <c r="AC3" t="s">
        <v>39</v>
      </c>
      <c r="AD3" t="s">
        <v>40</v>
      </c>
    </row>
    <row r="4" spans="1:31" x14ac:dyDescent="0.25">
      <c r="W4">
        <v>1989</v>
      </c>
      <c r="X4">
        <v>50.82</v>
      </c>
      <c r="Y4">
        <v>53.65</v>
      </c>
      <c r="AB4">
        <v>1989</v>
      </c>
      <c r="AC4">
        <v>1.52</v>
      </c>
      <c r="AD4">
        <v>1.56</v>
      </c>
    </row>
    <row r="5" spans="1:31" x14ac:dyDescent="0.25">
      <c r="W5">
        <v>1998</v>
      </c>
      <c r="X5">
        <v>53.24</v>
      </c>
      <c r="Y5">
        <v>39.68</v>
      </c>
      <c r="AB5">
        <v>1998</v>
      </c>
      <c r="AC5">
        <v>1.38</v>
      </c>
      <c r="AD5">
        <v>1.08</v>
      </c>
    </row>
    <row r="6" spans="1:31" x14ac:dyDescent="0.25">
      <c r="W6">
        <v>1999</v>
      </c>
      <c r="X6">
        <v>51.89</v>
      </c>
      <c r="Y6">
        <v>55.95</v>
      </c>
      <c r="AB6">
        <v>1999</v>
      </c>
      <c r="AC6">
        <v>1.52</v>
      </c>
      <c r="AD6">
        <v>1.44</v>
      </c>
    </row>
    <row r="7" spans="1:31" x14ac:dyDescent="0.25">
      <c r="X7" s="23" t="s">
        <v>42</v>
      </c>
      <c r="Y7" s="23"/>
      <c r="AC7" s="23" t="s">
        <v>42</v>
      </c>
      <c r="AD7" s="23"/>
    </row>
    <row r="8" spans="1:31" x14ac:dyDescent="0.25">
      <c r="W8" t="s">
        <v>38</v>
      </c>
      <c r="X8" t="s">
        <v>43</v>
      </c>
      <c r="Y8" t="s">
        <v>44</v>
      </c>
      <c r="Z8" t="s">
        <v>45</v>
      </c>
      <c r="AB8" t="s">
        <v>38</v>
      </c>
      <c r="AC8" t="s">
        <v>43</v>
      </c>
      <c r="AD8" t="s">
        <v>44</v>
      </c>
      <c r="AE8" t="s">
        <v>45</v>
      </c>
    </row>
    <row r="9" spans="1:31" x14ac:dyDescent="0.25">
      <c r="W9">
        <v>1989</v>
      </c>
      <c r="X9">
        <v>51.38</v>
      </c>
      <c r="Y9">
        <v>51.92</v>
      </c>
      <c r="Z9">
        <v>53.41</v>
      </c>
      <c r="AB9">
        <v>1989</v>
      </c>
      <c r="AC9">
        <v>1.55</v>
      </c>
      <c r="AD9">
        <v>1.5</v>
      </c>
      <c r="AE9">
        <v>1.57</v>
      </c>
    </row>
    <row r="10" spans="1:31" x14ac:dyDescent="0.25">
      <c r="W10">
        <v>1998</v>
      </c>
      <c r="X10">
        <v>46.12</v>
      </c>
      <c r="Y10">
        <v>46.96</v>
      </c>
      <c r="Z10">
        <v>46.31</v>
      </c>
      <c r="AB10">
        <v>1998</v>
      </c>
      <c r="AC10">
        <v>1.24</v>
      </c>
      <c r="AD10">
        <v>1.25</v>
      </c>
      <c r="AE10">
        <v>1.2</v>
      </c>
    </row>
    <row r="11" spans="1:31" x14ac:dyDescent="0.25">
      <c r="W11">
        <v>1999</v>
      </c>
      <c r="X11">
        <v>53.99</v>
      </c>
      <c r="Y11">
        <v>55.01</v>
      </c>
      <c r="Z11">
        <v>52.75</v>
      </c>
      <c r="AB11">
        <v>1999</v>
      </c>
      <c r="AC11">
        <v>1.49</v>
      </c>
      <c r="AD11">
        <v>1.46</v>
      </c>
      <c r="AE11">
        <v>1.5</v>
      </c>
    </row>
    <row r="13" spans="1:31" x14ac:dyDescent="0.25">
      <c r="W13">
        <v>1989</v>
      </c>
      <c r="X13" t="s">
        <v>46</v>
      </c>
      <c r="AB13" t="s">
        <v>38</v>
      </c>
      <c r="AC13" t="s">
        <v>49</v>
      </c>
      <c r="AD13" t="s">
        <v>50</v>
      </c>
      <c r="AE13" t="s">
        <v>51</v>
      </c>
    </row>
    <row r="14" spans="1:31" x14ac:dyDescent="0.25">
      <c r="W14">
        <v>1998</v>
      </c>
      <c r="X14" t="s">
        <v>47</v>
      </c>
      <c r="AB14">
        <v>1989</v>
      </c>
      <c r="AC14" t="s">
        <v>52</v>
      </c>
      <c r="AD14" t="s">
        <v>52</v>
      </c>
      <c r="AE14" t="s">
        <v>52</v>
      </c>
    </row>
    <row r="15" spans="1:31" x14ac:dyDescent="0.25">
      <c r="W15">
        <v>1999</v>
      </c>
      <c r="X15" t="s">
        <v>47</v>
      </c>
      <c r="AB15">
        <v>1998</v>
      </c>
      <c r="AC15">
        <v>6.0000000000000001E-3</v>
      </c>
      <c r="AD15" t="s">
        <v>52</v>
      </c>
      <c r="AE15" t="s">
        <v>52</v>
      </c>
    </row>
    <row r="16" spans="1:31" x14ac:dyDescent="0.25">
      <c r="AB16">
        <v>1999</v>
      </c>
      <c r="AC16">
        <v>6.5000000000000002E-2</v>
      </c>
      <c r="AD16" t="s">
        <v>52</v>
      </c>
      <c r="AE16" t="s">
        <v>52</v>
      </c>
    </row>
    <row r="17" spans="23:27" x14ac:dyDescent="0.25">
      <c r="W17" t="s">
        <v>38</v>
      </c>
      <c r="X17" t="s">
        <v>49</v>
      </c>
      <c r="Y17" t="s">
        <v>50</v>
      </c>
      <c r="Z17" t="s">
        <v>51</v>
      </c>
    </row>
    <row r="18" spans="23:27" x14ac:dyDescent="0.25">
      <c r="W18">
        <v>1989</v>
      </c>
      <c r="X18" t="s">
        <v>52</v>
      </c>
      <c r="Y18" t="s">
        <v>52</v>
      </c>
      <c r="Z18" t="s">
        <v>52</v>
      </c>
    </row>
    <row r="19" spans="23:27" x14ac:dyDescent="0.25">
      <c r="W19">
        <v>1998</v>
      </c>
      <c r="X19">
        <v>3.7999999999999999E-2</v>
      </c>
      <c r="Y19" t="s">
        <v>52</v>
      </c>
      <c r="Z19" t="s">
        <v>52</v>
      </c>
    </row>
    <row r="20" spans="23:27" x14ac:dyDescent="0.25">
      <c r="W20">
        <v>1999</v>
      </c>
      <c r="X20">
        <v>4.9000000000000002E-2</v>
      </c>
      <c r="Y20" t="s">
        <v>52</v>
      </c>
      <c r="Z20" t="s">
        <v>52</v>
      </c>
    </row>
    <row r="22" spans="23:27" x14ac:dyDescent="0.25">
      <c r="W22" t="s">
        <v>75</v>
      </c>
    </row>
    <row r="23" spans="23:27" x14ac:dyDescent="0.25">
      <c r="W23" t="s">
        <v>60</v>
      </c>
    </row>
    <row r="24" spans="23:27" x14ac:dyDescent="0.25">
      <c r="W24" t="s">
        <v>41</v>
      </c>
      <c r="Y24" t="s">
        <v>39</v>
      </c>
      <c r="Z24" t="s">
        <v>40</v>
      </c>
      <c r="AA24" s="20" t="s">
        <v>58</v>
      </c>
    </row>
    <row r="25" spans="23:27" x14ac:dyDescent="0.25">
      <c r="W25" t="s">
        <v>55</v>
      </c>
      <c r="X25" t="s">
        <v>53</v>
      </c>
      <c r="Y25">
        <f>X6*10/(AC6*20)</f>
        <v>17.069078947368421</v>
      </c>
      <c r="Z25">
        <f>Y6*10/(AD6*20)</f>
        <v>19.427083333333336</v>
      </c>
      <c r="AA25" s="20">
        <f>Y25-Z25</f>
        <v>-2.3580043859649145</v>
      </c>
    </row>
    <row r="26" spans="23:27" x14ac:dyDescent="0.25">
      <c r="X26" t="s">
        <v>54</v>
      </c>
      <c r="Y26" s="19">
        <f>(Sheet2!B12*10)/(AVERAGE(AC6:AD6)*20)</f>
        <v>0.60077033461121188</v>
      </c>
      <c r="Z26" s="19">
        <f>Y26</f>
        <v>0.60077033461121188</v>
      </c>
      <c r="AA26" s="21">
        <f>Z26</f>
        <v>0.60077033461121188</v>
      </c>
    </row>
    <row r="27" spans="23:27" x14ac:dyDescent="0.25">
      <c r="X27" t="s">
        <v>56</v>
      </c>
      <c r="Y27">
        <v>3</v>
      </c>
      <c r="Z27">
        <v>3</v>
      </c>
      <c r="AA27" s="20">
        <v>6</v>
      </c>
    </row>
    <row r="28" spans="23:27" x14ac:dyDescent="0.25">
      <c r="X28" t="s">
        <v>57</v>
      </c>
      <c r="Y28">
        <v>1</v>
      </c>
      <c r="Z28">
        <v>1</v>
      </c>
      <c r="AA28" s="20">
        <v>1</v>
      </c>
    </row>
    <row r="30" spans="23:27" x14ac:dyDescent="0.25">
      <c r="W30" t="s">
        <v>74</v>
      </c>
    </row>
    <row r="31" spans="23:27" x14ac:dyDescent="0.25">
      <c r="W31" t="s">
        <v>76</v>
      </c>
    </row>
    <row r="32" spans="23:27" x14ac:dyDescent="0.25">
      <c r="W32" t="s">
        <v>41</v>
      </c>
      <c r="Y32" t="s">
        <v>39</v>
      </c>
      <c r="Z32" t="s">
        <v>40</v>
      </c>
      <c r="AA32" s="24" t="s">
        <v>58</v>
      </c>
    </row>
    <row r="33" spans="23:27" x14ac:dyDescent="0.25">
      <c r="W33" t="s">
        <v>77</v>
      </c>
      <c r="X33" t="s">
        <v>53</v>
      </c>
      <c r="Y33">
        <f>X6</f>
        <v>51.89</v>
      </c>
      <c r="Z33">
        <f>Y6</f>
        <v>55.95</v>
      </c>
      <c r="AA33" s="24">
        <f>Y33-Z33</f>
        <v>-4.0600000000000023</v>
      </c>
    </row>
    <row r="34" spans="23:27" x14ac:dyDescent="0.25">
      <c r="X34" t="s">
        <v>54</v>
      </c>
      <c r="Y34" s="19">
        <f>Sheet2!B12</f>
        <v>1.7782801904491872</v>
      </c>
      <c r="Z34" s="19">
        <f>Y34</f>
        <v>1.7782801904491872</v>
      </c>
      <c r="AA34" s="25">
        <f>Z34</f>
        <v>1.7782801904491872</v>
      </c>
    </row>
    <row r="35" spans="23:27" x14ac:dyDescent="0.25">
      <c r="X35" t="s">
        <v>56</v>
      </c>
      <c r="Y35">
        <v>3</v>
      </c>
      <c r="Z35">
        <v>3</v>
      </c>
      <c r="AA35" s="24">
        <v>6</v>
      </c>
    </row>
    <row r="36" spans="23:27" x14ac:dyDescent="0.25">
      <c r="X36" t="s">
        <v>57</v>
      </c>
      <c r="Y36">
        <v>1</v>
      </c>
      <c r="Z36">
        <v>1</v>
      </c>
      <c r="AA36" s="24">
        <v>1</v>
      </c>
    </row>
  </sheetData>
  <mergeCells count="4">
    <mergeCell ref="X2:Y2"/>
    <mergeCell ref="X7:Y7"/>
    <mergeCell ref="AC2:AD2"/>
    <mergeCell ref="AC7:AD7"/>
  </mergeCells>
  <pageMargins left="0.7" right="0.7" top="0.75" bottom="0.75" header="0.3" footer="0.3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workbookViewId="0">
      <selection activeCell="B12" sqref="B12"/>
    </sheetView>
  </sheetViews>
  <sheetFormatPr defaultRowHeight="15" x14ac:dyDescent="0.25"/>
  <sheetData>
    <row r="1" spans="1:6" x14ac:dyDescent="0.25">
      <c r="A1" s="11" t="s">
        <v>61</v>
      </c>
      <c r="B1" s="11" t="s">
        <v>62</v>
      </c>
      <c r="C1" s="11" t="s">
        <v>56</v>
      </c>
      <c r="E1" s="11" t="s">
        <v>63</v>
      </c>
      <c r="F1" s="13" t="s">
        <v>64</v>
      </c>
    </row>
    <row r="2" spans="1:6" x14ac:dyDescent="0.25">
      <c r="A2" s="14">
        <v>1</v>
      </c>
      <c r="B2">
        <v>51.89</v>
      </c>
      <c r="C2" s="14">
        <v>3</v>
      </c>
      <c r="D2" s="14"/>
      <c r="E2" s="15">
        <v>4.9000000000000002E-2</v>
      </c>
      <c r="F2" s="16">
        <v>2</v>
      </c>
    </row>
    <row r="3" spans="1:6" x14ac:dyDescent="0.25">
      <c r="A3" s="14">
        <v>2</v>
      </c>
      <c r="B3">
        <v>55.95</v>
      </c>
      <c r="C3" s="14">
        <v>3</v>
      </c>
      <c r="D3" s="14"/>
      <c r="E3" s="14"/>
    </row>
    <row r="4" spans="1:6" x14ac:dyDescent="0.25">
      <c r="A4" s="14"/>
      <c r="B4" s="15"/>
      <c r="C4" s="14"/>
      <c r="D4" s="14"/>
      <c r="E4" s="14"/>
    </row>
    <row r="5" spans="1:6" x14ac:dyDescent="0.25">
      <c r="A5" t="s">
        <v>65</v>
      </c>
      <c r="B5" s="17">
        <f>(B2*C2+B3*C3+B4*C4)/C5</f>
        <v>53.920000000000009</v>
      </c>
      <c r="C5" s="17">
        <f>C2+C3+C4</f>
        <v>6</v>
      </c>
    </row>
    <row r="7" spans="1:6" x14ac:dyDescent="0.25">
      <c r="A7" t="s">
        <v>66</v>
      </c>
      <c r="B7" t="s">
        <v>67</v>
      </c>
      <c r="C7" t="s">
        <v>68</v>
      </c>
      <c r="D7" t="s">
        <v>69</v>
      </c>
      <c r="E7" t="s">
        <v>70</v>
      </c>
    </row>
    <row r="8" spans="1:6" x14ac:dyDescent="0.25">
      <c r="A8" t="s">
        <v>71</v>
      </c>
      <c r="B8" s="12">
        <f>C2*(B2-B5)^2+C3*(B3-B5)^2+C4*(B4-B5)^2</f>
        <v>24.725400000000029</v>
      </c>
      <c r="C8" s="17">
        <f>F2-1</f>
        <v>1</v>
      </c>
      <c r="D8" s="12">
        <f>B8/C8</f>
        <v>24.725400000000029</v>
      </c>
      <c r="E8" s="12">
        <f>_xlfn.F.INV.RT(E2,C8,C9)</f>
        <v>7.8188511431570173</v>
      </c>
    </row>
    <row r="9" spans="1:6" x14ac:dyDescent="0.25">
      <c r="A9" t="s">
        <v>72</v>
      </c>
      <c r="B9" s="12">
        <f>C9*D9</f>
        <v>12.649121742975991</v>
      </c>
      <c r="C9" s="17">
        <f>C5-C8-1</f>
        <v>4</v>
      </c>
      <c r="D9" s="12">
        <f>D8/E8</f>
        <v>3.1622804357439978</v>
      </c>
      <c r="E9" s="18"/>
    </row>
    <row r="10" spans="1:6" x14ac:dyDescent="0.25">
      <c r="A10" t="s">
        <v>65</v>
      </c>
      <c r="B10" s="12">
        <f>B8+B9</f>
        <v>37.374521742976022</v>
      </c>
      <c r="C10" s="17">
        <f>C8+C9</f>
        <v>5</v>
      </c>
    </row>
    <row r="11" spans="1:6" x14ac:dyDescent="0.25">
      <c r="B11" s="18"/>
    </row>
    <row r="12" spans="1:6" x14ac:dyDescent="0.25">
      <c r="A12" t="s">
        <v>73</v>
      </c>
      <c r="B12" s="12">
        <f>D9^0.5</f>
        <v>1.7782801904491872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Haddaway Neal</dc:creator>
  <cp:lastModifiedBy>Neal Haddaway</cp:lastModifiedBy>
  <dcterms:created xsi:type="dcterms:W3CDTF">2015-06-22T08:33:00Z</dcterms:created>
  <dcterms:modified xsi:type="dcterms:W3CDTF">2016-04-21T12:45:20Z</dcterms:modified>
</cp:coreProperties>
</file>